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656" activeTab="1"/>
  </bookViews>
  <sheets>
    <sheet name="Прил.2" sheetId="1" r:id="rId1"/>
    <sheet name="Прил.3" sheetId="3" r:id="rId2"/>
  </sheets>
  <calcPr calcId="152511"/>
</workbook>
</file>

<file path=xl/calcChain.xml><?xml version="1.0" encoding="utf-8"?>
<calcChain xmlns="http://schemas.openxmlformats.org/spreadsheetml/2006/main">
  <c r="D16" i="3" l="1"/>
  <c r="F16" i="3"/>
  <c r="G16" i="3"/>
  <c r="H16" i="3"/>
  <c r="E16" i="3"/>
  <c r="G41" i="1"/>
  <c r="H41" i="1"/>
  <c r="I39" i="1"/>
  <c r="I38" i="1"/>
  <c r="F39" i="1"/>
  <c r="F38" i="1"/>
  <c r="I25" i="1"/>
  <c r="J38" i="1"/>
  <c r="J41" i="1" s="1"/>
  <c r="G38" i="1"/>
  <c r="H38" i="1"/>
  <c r="F40" i="1"/>
  <c r="J25" i="1"/>
  <c r="F25" i="1"/>
  <c r="H25" i="1"/>
  <c r="G25" i="1"/>
  <c r="F24" i="1"/>
  <c r="J20" i="1"/>
  <c r="I20" i="1"/>
  <c r="H20" i="1"/>
  <c r="G20" i="1"/>
  <c r="F20" i="1" s="1"/>
  <c r="F19" i="1"/>
  <c r="G15" i="1"/>
  <c r="F14" i="1"/>
  <c r="F12" i="1"/>
  <c r="F13" i="1"/>
  <c r="F11" i="1"/>
  <c r="F37" i="1" s="1"/>
  <c r="F41" i="1" s="1"/>
  <c r="H15" i="1"/>
  <c r="I15" i="1"/>
  <c r="J15" i="1"/>
  <c r="F30" i="1"/>
  <c r="F15" i="1" l="1"/>
  <c r="I27" i="1"/>
  <c r="G27" i="1" s="1"/>
  <c r="G37" i="1" s="1"/>
  <c r="H37" i="1" l="1"/>
  <c r="I37" i="1"/>
  <c r="I41" i="1" s="1"/>
  <c r="J37" i="1"/>
  <c r="F13" i="3" l="1"/>
  <c r="E13" i="3"/>
  <c r="E14" i="3"/>
  <c r="F14" i="3"/>
  <c r="G14" i="3"/>
  <c r="H14" i="3"/>
  <c r="E15" i="3"/>
  <c r="F15" i="3"/>
  <c r="G15" i="3"/>
  <c r="H15" i="3"/>
  <c r="D14" i="3"/>
  <c r="D15" i="3"/>
  <c r="G13" i="3"/>
  <c r="F31" i="1"/>
  <c r="D13" i="3" l="1"/>
  <c r="D17" i="3" s="1"/>
  <c r="H13" i="3"/>
  <c r="F17" i="3"/>
  <c r="E17" i="3"/>
  <c r="G17" i="3"/>
  <c r="H17" i="3" l="1"/>
</calcChain>
</file>

<file path=xl/sharedStrings.xml><?xml version="1.0" encoding="utf-8"?>
<sst xmlns="http://schemas.openxmlformats.org/spreadsheetml/2006/main" count="71" uniqueCount="55">
  <si>
    <t xml:space="preserve">Перечень </t>
  </si>
  <si>
    <t>Ожидаемые непосредственные результаты</t>
  </si>
  <si>
    <t>Объемы финансирования, тыс. рублей, в т.ч.</t>
  </si>
  <si>
    <t>Наименование</t>
  </si>
  <si>
    <t>всего</t>
  </si>
  <si>
    <t>Ответственный исполнитель,соисполнители</t>
  </si>
  <si>
    <t>Ресурсное обеспечение</t>
  </si>
  <si>
    <t>Ответственный исполнитель, соисполнители</t>
  </si>
  <si>
    <t>№ п/п</t>
  </si>
  <si>
    <t>по годам, всего</t>
  </si>
  <si>
    <t>федеральный бюджет</t>
  </si>
  <si>
    <t>областной бюджет</t>
  </si>
  <si>
    <t>внебюджетные средства</t>
  </si>
  <si>
    <t>Всего</t>
  </si>
  <si>
    <t>значение (по   годам реализации мероприятия)</t>
  </si>
  <si>
    <t xml:space="preserve">по  </t>
  </si>
  <si>
    <t>годам,</t>
  </si>
  <si>
    <t xml:space="preserve">местный бюджет </t>
  </si>
  <si>
    <t>2023 год -</t>
  </si>
  <si>
    <t>2024 год -</t>
  </si>
  <si>
    <t>Наименование мероприятия</t>
  </si>
  <si>
    <t>1.</t>
  </si>
  <si>
    <t xml:space="preserve">Организация уличного освещения   </t>
  </si>
  <si>
    <t>Содержание в исправном состоянии объектов уличного освещения, своевременная оплата электрической энергии.</t>
  </si>
  <si>
    <t>Организация ритуальных услуг и содержание мест захоронения</t>
  </si>
  <si>
    <t>Обеспечение содержания мест захоронений согласно требований Правил благоустройства</t>
  </si>
  <si>
    <t>Мероприятия по содержанию территории муниципального округа, ремонту и содержанию объектов благоустройства</t>
  </si>
  <si>
    <t xml:space="preserve">Поддержание эстетического состояния общественных территорий округа, круглогодичное обеспечение надлежащего содержания территории </t>
  </si>
  <si>
    <t>Реализация мероприятий по социально-экономическому развитию муниципальных округов</t>
  </si>
  <si>
    <t>2023-4</t>
  </si>
  <si>
    <t>Установка уличного спортивного оборудования в с.Ценогора</t>
  </si>
  <si>
    <t>2023-1</t>
  </si>
  <si>
    <t>2025 год -</t>
  </si>
  <si>
    <t xml:space="preserve">Наименование  муниципальной программы Лешуконского муниципального округа  </t>
  </si>
  <si>
    <t>Приобретение и установка мемориала погибшим участникам ВОВ в с.Юрома</t>
  </si>
  <si>
    <t xml:space="preserve">мероприятий муниципальной программы «Благоустройство и содержание территории Лешуконского муниципального округа»                                                                                                                                                                                       
</t>
  </si>
  <si>
    <t>Проверка достоверности сметной стоимости работ по благоустройству общественной территории: Парк им.В.И.Ленина в с.Лешуконское</t>
  </si>
  <si>
    <t>Поддержание эстетического состояния общественных территорий округа</t>
  </si>
  <si>
    <t>Капитальный ремонт памятника жертвам интервенции 1918-1921 годов в с.Лешуконское</t>
  </si>
  <si>
    <t xml:space="preserve">реализации муниципальной программы «Благоустройство и содержание территории Лешуконского муниципального округа» за счет всех источников финансирования
</t>
  </si>
  <si>
    <t>"Благоустройство и содержание территории Лешуконского муниципального округа"</t>
  </si>
  <si>
    <t>Реализация федеральной целевой программы "Увековечение памяти погибших при защите Отечества на 2019-2024 годы"</t>
  </si>
  <si>
    <t>Проведение капитального ремонтра мемориала жертвам интервенции</t>
  </si>
  <si>
    <t>Установка игровых комплексов в  д.Усть-Кыма, д.Засулье, п.Усть-Чуласа, с.Олема</t>
  </si>
  <si>
    <t xml:space="preserve">                                       Приложение № 3  
 к  муниципальной программе 
«Благоустройство и содержание территории 
Лешуконского муниципального округа»</t>
  </si>
  <si>
    <t>Администрация Лешуконского муниципального округа, Территориальное управление администрации Лешуконского муниципального округа</t>
  </si>
  <si>
    <t>итого</t>
  </si>
  <si>
    <t>Ремонт мостовой, с.Ценогора</t>
  </si>
  <si>
    <t>Приобретение и установка детских игровых комплексов в с.Юрома, дер.Палуга, дер.Кеслома</t>
  </si>
  <si>
    <t>Приобретение и установка игровых комплексов в пос. Усть-Чуласа, дер.Кеба, с.Олема, дер.Чуласа</t>
  </si>
  <si>
    <t>Приобретение и установка спортивного уличного оборудования в с.Койнас</t>
  </si>
  <si>
    <t>Приложение № 2  к постановлению администрации Лешуконского муниципального округа от 09.11.2023 № 746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</si>
  <si>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муниципальной программе 
«Благоустройство и содержание территории 
Лешуконского муниципального округа »
                                                                                                                                                                                                                      </t>
  </si>
  <si>
    <t>Приложение № 3  к постановлению администрации Лешуконского муниципального округа от 09.11.2023 № 746</t>
  </si>
  <si>
    <t>2026 год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</si>
</sst>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1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/>
    <xf numFmtId="2" fontId="11" fillId="0" borderId="6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" fontId="2" fillId="0" borderId="4" xfId="0" applyNumberFormat="1" applyFont="1" applyBorder="1" applyAlignment="1">
      <alignment horizontal="center" vertical="center" wrapText="1"/>
    </xf>
    <xf numFmtId="16" fontId="2" fillId="0" borderId="5" xfId="0" applyNumberFormat="1" applyFont="1" applyBorder="1" applyAlignment="1">
      <alignment horizontal="center" vertical="center" wrapText="1"/>
    </xf>
    <xf numFmtId="16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/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/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="90" zoomScaleNormal="90" zoomScalePageLayoutView="90" workbookViewId="0">
      <selection activeCell="I12" sqref="I12"/>
    </sheetView>
  </sheetViews>
  <sheetFormatPr defaultRowHeight="14.4" x14ac:dyDescent="0.3"/>
  <cols>
    <col min="1" max="1" width="3.88671875" customWidth="1"/>
    <col min="2" max="2" width="40" customWidth="1"/>
    <col min="3" max="3" width="25.44140625" customWidth="1"/>
    <col min="4" max="4" width="38.33203125" customWidth="1"/>
    <col min="5" max="5" width="15.88671875" customWidth="1"/>
    <col min="6" max="6" width="12.44140625" customWidth="1"/>
    <col min="7" max="8" width="12.88671875" customWidth="1"/>
    <col min="9" max="9" width="12" customWidth="1"/>
    <col min="10" max="10" width="11.88671875" customWidth="1"/>
  </cols>
  <sheetData>
    <row r="1" spans="1:14" ht="54.75" customHeight="1" x14ac:dyDescent="0.3">
      <c r="G1" s="83" t="s">
        <v>51</v>
      </c>
      <c r="H1" s="83"/>
      <c r="I1" s="83"/>
      <c r="J1" s="83"/>
    </row>
    <row r="2" spans="1:14" ht="56.25" customHeight="1" x14ac:dyDescent="0.3">
      <c r="A2" s="72" t="s">
        <v>52</v>
      </c>
      <c r="B2" s="73"/>
      <c r="C2" s="73"/>
      <c r="D2" s="73"/>
      <c r="E2" s="73"/>
      <c r="F2" s="73"/>
      <c r="G2" s="73"/>
      <c r="H2" s="73"/>
      <c r="I2" s="73"/>
      <c r="J2" s="73"/>
    </row>
    <row r="3" spans="1:14" ht="6" customHeight="1" x14ac:dyDescent="0.3">
      <c r="A3" s="74"/>
      <c r="B3" s="75"/>
      <c r="C3" s="75"/>
      <c r="D3" s="75"/>
      <c r="E3" s="75"/>
      <c r="F3" s="75"/>
      <c r="G3" s="75"/>
      <c r="H3" s="75"/>
      <c r="I3" s="75"/>
      <c r="J3" s="75"/>
    </row>
    <row r="4" spans="1:14" ht="31.5" hidden="1" customHeight="1" x14ac:dyDescent="0.3">
      <c r="A4" s="11"/>
      <c r="B4" s="12"/>
      <c r="C4" s="12"/>
      <c r="D4" s="12"/>
      <c r="E4" s="12"/>
      <c r="F4" s="12"/>
      <c r="G4" s="12"/>
      <c r="H4" s="12"/>
      <c r="I4" s="12"/>
      <c r="J4" s="12"/>
    </row>
    <row r="5" spans="1:14" ht="17.399999999999999" x14ac:dyDescent="0.35">
      <c r="A5" s="79" t="s">
        <v>0</v>
      </c>
      <c r="B5" s="80"/>
      <c r="C5" s="80"/>
      <c r="D5" s="80"/>
      <c r="E5" s="80"/>
      <c r="F5" s="80"/>
      <c r="G5" s="80"/>
      <c r="H5" s="80"/>
      <c r="I5" s="80"/>
      <c r="J5" s="80"/>
    </row>
    <row r="6" spans="1:14" ht="24.75" customHeight="1" x14ac:dyDescent="0.3">
      <c r="A6" s="81" t="s">
        <v>35</v>
      </c>
      <c r="B6" s="82"/>
      <c r="C6" s="82"/>
      <c r="D6" s="82"/>
      <c r="E6" s="82"/>
      <c r="F6" s="82"/>
      <c r="G6" s="82"/>
      <c r="H6" s="82"/>
      <c r="I6" s="82"/>
      <c r="J6" s="82"/>
      <c r="N6" s="13"/>
    </row>
    <row r="7" spans="1:14" ht="1.5" customHeight="1" x14ac:dyDescent="0.3">
      <c r="A7" s="2"/>
    </row>
    <row r="8" spans="1:14" ht="31.5" customHeight="1" x14ac:dyDescent="0.3">
      <c r="A8" s="76" t="s">
        <v>8</v>
      </c>
      <c r="B8" s="76" t="s">
        <v>20</v>
      </c>
      <c r="C8" s="76" t="s">
        <v>5</v>
      </c>
      <c r="D8" s="51" t="s">
        <v>1</v>
      </c>
      <c r="E8" s="63" t="s">
        <v>14</v>
      </c>
      <c r="F8" s="76" t="s">
        <v>2</v>
      </c>
      <c r="G8" s="76"/>
      <c r="H8" s="76"/>
      <c r="I8" s="76"/>
      <c r="J8" s="76"/>
    </row>
    <row r="9" spans="1:14" ht="62.4" customHeight="1" x14ac:dyDescent="0.3">
      <c r="A9" s="78"/>
      <c r="B9" s="78"/>
      <c r="C9" s="77"/>
      <c r="D9" s="14" t="s">
        <v>3</v>
      </c>
      <c r="E9" s="64"/>
      <c r="F9" s="14" t="s">
        <v>9</v>
      </c>
      <c r="G9" s="14" t="s">
        <v>10</v>
      </c>
      <c r="H9" s="14" t="s">
        <v>11</v>
      </c>
      <c r="I9" s="14" t="s">
        <v>17</v>
      </c>
      <c r="J9" s="14" t="s">
        <v>12</v>
      </c>
    </row>
    <row r="10" spans="1:14" ht="15.6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</row>
    <row r="11" spans="1:14" ht="21.6" customHeight="1" x14ac:dyDescent="0.3">
      <c r="A11" s="65" t="s">
        <v>21</v>
      </c>
      <c r="B11" s="63" t="s">
        <v>22</v>
      </c>
      <c r="C11" s="69" t="s">
        <v>45</v>
      </c>
      <c r="D11" s="63" t="s">
        <v>23</v>
      </c>
      <c r="E11" s="17">
        <v>2023</v>
      </c>
      <c r="F11" s="15">
        <f>G11+H11+I11+J11</f>
        <v>2381.6</v>
      </c>
      <c r="G11" s="15">
        <v>0</v>
      </c>
      <c r="H11" s="15">
        <v>0</v>
      </c>
      <c r="I11" s="15">
        <v>2381.6</v>
      </c>
      <c r="J11" s="15">
        <v>0</v>
      </c>
    </row>
    <row r="12" spans="1:14" ht="15.6" x14ac:dyDescent="0.3">
      <c r="A12" s="66"/>
      <c r="B12" s="68"/>
      <c r="C12" s="70"/>
      <c r="D12" s="68"/>
      <c r="E12" s="18">
        <v>2024</v>
      </c>
      <c r="F12" s="56">
        <f t="shared" ref="F12:F13" si="0">G12+H12+I12+J12</f>
        <v>2629.5</v>
      </c>
      <c r="G12" s="16">
        <v>0</v>
      </c>
      <c r="H12" s="16">
        <v>0</v>
      </c>
      <c r="I12" s="16">
        <v>2629.5</v>
      </c>
      <c r="J12" s="16">
        <v>0</v>
      </c>
    </row>
    <row r="13" spans="1:14" ht="19.8" customHeight="1" x14ac:dyDescent="0.3">
      <c r="A13" s="66"/>
      <c r="B13" s="68"/>
      <c r="C13" s="70"/>
      <c r="D13" s="68"/>
      <c r="E13" s="18">
        <v>2025</v>
      </c>
      <c r="F13" s="56">
        <f t="shared" si="0"/>
        <v>442.3</v>
      </c>
      <c r="G13" s="16">
        <v>0</v>
      </c>
      <c r="H13" s="16">
        <v>0</v>
      </c>
      <c r="I13" s="16">
        <v>442.3</v>
      </c>
      <c r="J13" s="16">
        <v>0</v>
      </c>
    </row>
    <row r="14" spans="1:14" ht="19.8" customHeight="1" x14ac:dyDescent="0.3">
      <c r="A14" s="66"/>
      <c r="B14" s="68"/>
      <c r="C14" s="70"/>
      <c r="D14" s="68"/>
      <c r="E14" s="18">
        <v>2026</v>
      </c>
      <c r="F14" s="56">
        <f>G14+H14+I14+J14</f>
        <v>0</v>
      </c>
      <c r="G14" s="54"/>
      <c r="H14" s="54"/>
      <c r="I14" s="54"/>
      <c r="J14" s="54"/>
    </row>
    <row r="15" spans="1:14" ht="19.8" customHeight="1" x14ac:dyDescent="0.3">
      <c r="A15" s="67"/>
      <c r="B15" s="64"/>
      <c r="C15" s="71"/>
      <c r="D15" s="64"/>
      <c r="E15" s="18" t="s">
        <v>46</v>
      </c>
      <c r="F15" s="56">
        <f>G15+H15+I15+J15</f>
        <v>5453.4000000000005</v>
      </c>
      <c r="G15" s="54">
        <f>SUM(G11:G14)</f>
        <v>0</v>
      </c>
      <c r="H15" s="54">
        <f t="shared" ref="H15:J15" si="1">SUM(H11:H14)</f>
        <v>0</v>
      </c>
      <c r="I15" s="54">
        <f t="shared" si="1"/>
        <v>5453.4000000000005</v>
      </c>
      <c r="J15" s="54">
        <f t="shared" si="1"/>
        <v>0</v>
      </c>
    </row>
    <row r="16" spans="1:14" ht="33" customHeight="1" x14ac:dyDescent="0.3">
      <c r="A16" s="63">
        <v>2</v>
      </c>
      <c r="B16" s="63" t="s">
        <v>24</v>
      </c>
      <c r="C16" s="69" t="s">
        <v>45</v>
      </c>
      <c r="D16" s="63" t="s">
        <v>25</v>
      </c>
      <c r="E16" s="18">
        <v>2023</v>
      </c>
      <c r="F16" s="16">
        <v>309</v>
      </c>
      <c r="G16" s="16">
        <v>0</v>
      </c>
      <c r="H16" s="16">
        <v>0</v>
      </c>
      <c r="I16" s="16">
        <v>309</v>
      </c>
      <c r="J16" s="16">
        <v>0</v>
      </c>
    </row>
    <row r="17" spans="1:10" ht="32.4" customHeight="1" x14ac:dyDescent="0.3">
      <c r="A17" s="68"/>
      <c r="B17" s="68"/>
      <c r="C17" s="70"/>
      <c r="D17" s="68"/>
      <c r="E17" s="18">
        <v>2024</v>
      </c>
      <c r="F17" s="16">
        <v>92.7</v>
      </c>
      <c r="G17" s="16">
        <v>0</v>
      </c>
      <c r="H17" s="16">
        <v>0</v>
      </c>
      <c r="I17" s="16">
        <v>314.5</v>
      </c>
      <c r="J17" s="16">
        <v>0</v>
      </c>
    </row>
    <row r="18" spans="1:10" ht="30.6" customHeight="1" x14ac:dyDescent="0.3">
      <c r="A18" s="68"/>
      <c r="B18" s="68"/>
      <c r="C18" s="70"/>
      <c r="D18" s="68"/>
      <c r="E18" s="17">
        <v>2025</v>
      </c>
      <c r="F18" s="16">
        <v>92.7</v>
      </c>
      <c r="G18" s="16">
        <v>0</v>
      </c>
      <c r="H18" s="16">
        <v>0</v>
      </c>
      <c r="I18" s="16">
        <v>0</v>
      </c>
      <c r="J18" s="15">
        <v>0</v>
      </c>
    </row>
    <row r="19" spans="1:10" ht="27.6" customHeight="1" x14ac:dyDescent="0.3">
      <c r="A19" s="68"/>
      <c r="B19" s="68"/>
      <c r="C19" s="70"/>
      <c r="D19" s="68"/>
      <c r="E19" s="57">
        <v>2026</v>
      </c>
      <c r="F19" s="56">
        <f>G19+H19+I19+J19</f>
        <v>0</v>
      </c>
      <c r="G19" s="54"/>
      <c r="H19" s="54"/>
      <c r="I19" s="54"/>
      <c r="J19" s="54"/>
    </row>
    <row r="20" spans="1:10" ht="18.600000000000001" customHeight="1" x14ac:dyDescent="0.3">
      <c r="A20" s="64"/>
      <c r="B20" s="64"/>
      <c r="C20" s="71"/>
      <c r="D20" s="64"/>
      <c r="E20" s="18" t="s">
        <v>46</v>
      </c>
      <c r="F20" s="56">
        <f>G20+H20+I20+J20</f>
        <v>623.5</v>
      </c>
      <c r="G20" s="54">
        <f>SUM(G16:G19)</f>
        <v>0</v>
      </c>
      <c r="H20" s="54">
        <f t="shared" ref="H20" si="2">SUM(H16:H19)</f>
        <v>0</v>
      </c>
      <c r="I20" s="54">
        <f t="shared" ref="I20" si="3">SUM(I16:I19)</f>
        <v>623.5</v>
      </c>
      <c r="J20" s="54">
        <f t="shared" ref="J20" si="4">SUM(J16:J19)</f>
        <v>0</v>
      </c>
    </row>
    <row r="21" spans="1:10" ht="29.25" customHeight="1" x14ac:dyDescent="0.3">
      <c r="A21" s="63">
        <v>3</v>
      </c>
      <c r="B21" s="63" t="s">
        <v>26</v>
      </c>
      <c r="C21" s="69" t="s">
        <v>45</v>
      </c>
      <c r="D21" s="63" t="s">
        <v>27</v>
      </c>
      <c r="E21" s="17">
        <v>2023</v>
      </c>
      <c r="F21" s="16">
        <v>928.4</v>
      </c>
      <c r="G21" s="15">
        <v>0</v>
      </c>
      <c r="H21" s="15">
        <v>0</v>
      </c>
      <c r="I21" s="15">
        <v>928.4</v>
      </c>
      <c r="J21" s="15">
        <v>0</v>
      </c>
    </row>
    <row r="22" spans="1:10" ht="21" customHeight="1" x14ac:dyDescent="0.3">
      <c r="A22" s="68"/>
      <c r="B22" s="68"/>
      <c r="C22" s="70"/>
      <c r="D22" s="68"/>
      <c r="E22" s="18">
        <v>2024</v>
      </c>
      <c r="F22" s="16">
        <v>415.8</v>
      </c>
      <c r="G22" s="16">
        <v>0</v>
      </c>
      <c r="H22" s="16">
        <v>0</v>
      </c>
      <c r="I22" s="16">
        <v>1512.7</v>
      </c>
      <c r="J22" s="16">
        <v>0</v>
      </c>
    </row>
    <row r="23" spans="1:10" ht="23.25" customHeight="1" x14ac:dyDescent="0.3">
      <c r="A23" s="68"/>
      <c r="B23" s="68"/>
      <c r="C23" s="70"/>
      <c r="D23" s="68"/>
      <c r="E23" s="17">
        <v>2025</v>
      </c>
      <c r="F23" s="16">
        <v>415.8</v>
      </c>
      <c r="G23" s="15">
        <v>0</v>
      </c>
      <c r="H23" s="15">
        <v>0</v>
      </c>
      <c r="I23" s="15">
        <v>0</v>
      </c>
      <c r="J23" s="15">
        <v>0</v>
      </c>
    </row>
    <row r="24" spans="1:10" ht="23.25" customHeight="1" x14ac:dyDescent="0.3">
      <c r="A24" s="68"/>
      <c r="B24" s="68"/>
      <c r="C24" s="70"/>
      <c r="D24" s="68"/>
      <c r="E24" s="53">
        <v>2026</v>
      </c>
      <c r="F24" s="56">
        <f>G24+H24+I24+J24</f>
        <v>0</v>
      </c>
      <c r="G24" s="54"/>
      <c r="H24" s="54"/>
      <c r="I24" s="54"/>
      <c r="J24" s="54"/>
    </row>
    <row r="25" spans="1:10" ht="23.25" customHeight="1" x14ac:dyDescent="0.3">
      <c r="A25" s="64"/>
      <c r="B25" s="64"/>
      <c r="C25" s="71"/>
      <c r="D25" s="64"/>
      <c r="E25" s="18" t="s">
        <v>46</v>
      </c>
      <c r="F25" s="56">
        <f>G25+H25+I25+J25</f>
        <v>2441.1</v>
      </c>
      <c r="G25" s="54">
        <f>SUM(G21:G24)</f>
        <v>0</v>
      </c>
      <c r="H25" s="54">
        <f t="shared" ref="H25" si="5">SUM(H21:H24)</f>
        <v>0</v>
      </c>
      <c r="I25" s="54">
        <f>SUM(I21:I24)</f>
        <v>2441.1</v>
      </c>
      <c r="J25" s="54">
        <f t="shared" ref="J25" si="6">SUM(J21:J24)</f>
        <v>0</v>
      </c>
    </row>
    <row r="26" spans="1:10" ht="130.80000000000001" customHeight="1" x14ac:dyDescent="0.3">
      <c r="A26" s="33">
        <v>4</v>
      </c>
      <c r="B26" s="45" t="s">
        <v>36</v>
      </c>
      <c r="C26" s="52" t="s">
        <v>45</v>
      </c>
      <c r="D26" s="49" t="s">
        <v>37</v>
      </c>
      <c r="E26" s="31">
        <v>2023</v>
      </c>
      <c r="F26" s="32">
        <v>10</v>
      </c>
      <c r="G26" s="29">
        <v>0</v>
      </c>
      <c r="H26" s="29">
        <v>0</v>
      </c>
      <c r="I26" s="29">
        <v>10</v>
      </c>
      <c r="J26" s="29">
        <v>0</v>
      </c>
    </row>
    <row r="27" spans="1:10" ht="128.4" customHeight="1" x14ac:dyDescent="0.3">
      <c r="A27" s="41">
        <v>5</v>
      </c>
      <c r="B27" s="45" t="s">
        <v>41</v>
      </c>
      <c r="C27" s="40" t="s">
        <v>45</v>
      </c>
      <c r="D27" s="39" t="s">
        <v>42</v>
      </c>
      <c r="E27" s="42">
        <v>2023</v>
      </c>
      <c r="F27" s="43">
        <v>1375.6</v>
      </c>
      <c r="G27" s="44">
        <f>F27-H27-I27</f>
        <v>1225.7</v>
      </c>
      <c r="H27" s="44">
        <v>136.19999999999999</v>
      </c>
      <c r="I27" s="44">
        <f>F27-1361.9</f>
        <v>13.699999999999818</v>
      </c>
      <c r="J27" s="44">
        <v>0</v>
      </c>
    </row>
    <row r="28" spans="1:10" ht="21" customHeight="1" x14ac:dyDescent="0.3">
      <c r="A28" s="76">
        <v>6</v>
      </c>
      <c r="B28" s="89" t="s">
        <v>28</v>
      </c>
      <c r="C28" s="76" t="s">
        <v>45</v>
      </c>
      <c r="D28" s="63" t="s">
        <v>43</v>
      </c>
      <c r="E28" s="92" t="s">
        <v>29</v>
      </c>
      <c r="F28" s="84">
        <v>1063</v>
      </c>
      <c r="G28" s="86">
        <v>0</v>
      </c>
      <c r="H28" s="86">
        <v>1063</v>
      </c>
      <c r="I28" s="86">
        <v>0</v>
      </c>
      <c r="J28" s="86">
        <v>0</v>
      </c>
    </row>
    <row r="29" spans="1:10" ht="26.25" customHeight="1" x14ac:dyDescent="0.3">
      <c r="A29" s="85"/>
      <c r="B29" s="90"/>
      <c r="C29" s="87"/>
      <c r="D29" s="64"/>
      <c r="E29" s="93"/>
      <c r="F29" s="85"/>
      <c r="G29" s="85"/>
      <c r="H29" s="85"/>
      <c r="I29" s="85"/>
      <c r="J29" s="85"/>
    </row>
    <row r="30" spans="1:10" ht="45.75" customHeight="1" x14ac:dyDescent="0.3">
      <c r="A30" s="85"/>
      <c r="B30" s="90"/>
      <c r="C30" s="87"/>
      <c r="D30" s="30" t="s">
        <v>38</v>
      </c>
      <c r="E30" s="45" t="s">
        <v>31</v>
      </c>
      <c r="F30" s="22">
        <f>SUM(G30:J30)</f>
        <v>0</v>
      </c>
      <c r="G30" s="22">
        <v>0</v>
      </c>
      <c r="H30" s="22">
        <v>0</v>
      </c>
      <c r="I30" s="22">
        <v>0</v>
      </c>
      <c r="J30" s="22">
        <v>0</v>
      </c>
    </row>
    <row r="31" spans="1:10" ht="43.2" customHeight="1" x14ac:dyDescent="0.3">
      <c r="A31" s="85"/>
      <c r="B31" s="91"/>
      <c r="C31" s="85"/>
      <c r="D31" s="23" t="s">
        <v>34</v>
      </c>
      <c r="E31" s="26" t="s">
        <v>31</v>
      </c>
      <c r="F31" s="21">
        <f>H31</f>
        <v>400</v>
      </c>
      <c r="G31" s="21">
        <v>0</v>
      </c>
      <c r="H31" s="21">
        <v>400</v>
      </c>
      <c r="I31" s="21">
        <v>0</v>
      </c>
      <c r="J31" s="21">
        <v>0</v>
      </c>
    </row>
    <row r="32" spans="1:10" ht="37.200000000000003" customHeight="1" x14ac:dyDescent="0.3">
      <c r="A32" s="85"/>
      <c r="B32" s="91"/>
      <c r="C32" s="85"/>
      <c r="D32" s="19" t="s">
        <v>30</v>
      </c>
      <c r="E32" s="20" t="s">
        <v>31</v>
      </c>
      <c r="F32" s="21">
        <v>350</v>
      </c>
      <c r="G32" s="21">
        <v>0</v>
      </c>
      <c r="H32" s="21">
        <v>350</v>
      </c>
      <c r="I32" s="21">
        <v>0</v>
      </c>
      <c r="J32" s="21">
        <v>0</v>
      </c>
    </row>
    <row r="33" spans="1:10" ht="37.200000000000003" customHeight="1" x14ac:dyDescent="0.3">
      <c r="A33" s="55"/>
      <c r="B33" s="58"/>
      <c r="C33" s="55"/>
      <c r="D33" s="50" t="s">
        <v>47</v>
      </c>
      <c r="E33" s="18">
        <v>2024</v>
      </c>
      <c r="F33" s="21"/>
      <c r="G33" s="21"/>
      <c r="H33" s="21">
        <v>350</v>
      </c>
      <c r="I33" s="21"/>
      <c r="J33" s="21"/>
    </row>
    <row r="34" spans="1:10" ht="48" customHeight="1" x14ac:dyDescent="0.3">
      <c r="A34" s="55"/>
      <c r="B34" s="58"/>
      <c r="C34" s="55"/>
      <c r="D34" s="50" t="s">
        <v>48</v>
      </c>
      <c r="E34" s="18">
        <v>2024</v>
      </c>
      <c r="F34" s="21"/>
      <c r="G34" s="21"/>
      <c r="H34" s="21">
        <v>1305</v>
      </c>
      <c r="I34" s="21"/>
      <c r="J34" s="21"/>
    </row>
    <row r="35" spans="1:10" ht="49.2" customHeight="1" x14ac:dyDescent="0.3">
      <c r="A35" s="55"/>
      <c r="B35" s="58"/>
      <c r="C35" s="55"/>
      <c r="D35" s="50" t="s">
        <v>49</v>
      </c>
      <c r="E35" s="18">
        <v>2024</v>
      </c>
      <c r="F35" s="21"/>
      <c r="G35" s="21"/>
      <c r="H35" s="21">
        <v>527</v>
      </c>
      <c r="I35" s="21"/>
      <c r="J35" s="21"/>
    </row>
    <row r="36" spans="1:10" ht="46.8" customHeight="1" x14ac:dyDescent="0.3">
      <c r="A36" s="55"/>
      <c r="B36" s="58"/>
      <c r="C36" s="55"/>
      <c r="D36" s="50" t="s">
        <v>50</v>
      </c>
      <c r="E36" s="18">
        <v>2024</v>
      </c>
      <c r="F36" s="21"/>
      <c r="G36" s="21"/>
      <c r="H36" s="21">
        <v>500</v>
      </c>
      <c r="I36" s="21"/>
      <c r="J36" s="21"/>
    </row>
    <row r="37" spans="1:10" ht="24.75" customHeight="1" x14ac:dyDescent="0.3">
      <c r="A37" s="87"/>
      <c r="B37" s="87"/>
      <c r="C37" s="87"/>
      <c r="D37" s="87"/>
      <c r="E37" s="46">
        <v>2023</v>
      </c>
      <c r="F37" s="35">
        <f>F11+F16+F21+F28+F31+F32+F26+F30+F27</f>
        <v>6817.6</v>
      </c>
      <c r="G37" s="35">
        <f>G11+G16+G21+G28+G31+G32+G26+G30+G27</f>
        <v>1225.7</v>
      </c>
      <c r="H37" s="35">
        <f t="shared" ref="H37:J37" si="7">H11+H16+H21+H28+H31+H32+H26+H30+H27</f>
        <v>1949.2</v>
      </c>
      <c r="I37" s="35">
        <f t="shared" si="7"/>
        <v>3642.7</v>
      </c>
      <c r="J37" s="35">
        <f t="shared" si="7"/>
        <v>0</v>
      </c>
    </row>
    <row r="38" spans="1:10" ht="26.25" customHeight="1" x14ac:dyDescent="0.3">
      <c r="A38" s="87"/>
      <c r="B38" s="87"/>
      <c r="C38" s="87"/>
      <c r="D38" s="87"/>
      <c r="E38" s="46">
        <v>2024</v>
      </c>
      <c r="F38" s="35">
        <f>G38+H38+I38+J38</f>
        <v>7138.7</v>
      </c>
      <c r="G38" s="35">
        <f>G12+G17+G22+G33+G34+G35+G36</f>
        <v>0</v>
      </c>
      <c r="H38" s="35">
        <f>H12+H17+H22+H33+H34+H35+H36</f>
        <v>2682</v>
      </c>
      <c r="I38" s="35">
        <f>I12+I17+I22+I33+I34+I35+I36</f>
        <v>4456.7</v>
      </c>
      <c r="J38" s="35">
        <f t="shared" ref="J38" si="8">J12+J17+J22+J33+J34+J35+J36</f>
        <v>0</v>
      </c>
    </row>
    <row r="39" spans="1:10" ht="21" customHeight="1" x14ac:dyDescent="0.3">
      <c r="A39" s="87"/>
      <c r="B39" s="87"/>
      <c r="C39" s="87"/>
      <c r="D39" s="87"/>
      <c r="E39" s="34">
        <v>2025</v>
      </c>
      <c r="F39" s="35">
        <f>G39+H39+I39+J39</f>
        <v>442.3</v>
      </c>
      <c r="G39" s="35">
        <v>0</v>
      </c>
      <c r="H39" s="35">
        <v>0</v>
      </c>
      <c r="I39" s="35">
        <f>I13+I18+I23</f>
        <v>442.3</v>
      </c>
      <c r="J39" s="35">
        <v>0</v>
      </c>
    </row>
    <row r="40" spans="1:10" ht="21" customHeight="1" x14ac:dyDescent="0.3">
      <c r="A40" s="87"/>
      <c r="B40" s="87"/>
      <c r="C40" s="87"/>
      <c r="D40" s="87"/>
      <c r="E40" s="34">
        <v>2026</v>
      </c>
      <c r="F40" s="35">
        <f>G40+H40+I40+J40</f>
        <v>0</v>
      </c>
      <c r="G40" s="35"/>
      <c r="H40" s="35"/>
      <c r="I40" s="34"/>
      <c r="J40" s="35"/>
    </row>
    <row r="41" spans="1:10" ht="26.25" customHeight="1" x14ac:dyDescent="0.3">
      <c r="A41" s="88"/>
      <c r="B41" s="88"/>
      <c r="C41" s="88"/>
      <c r="D41" s="88"/>
      <c r="E41" s="47" t="s">
        <v>13</v>
      </c>
      <c r="F41" s="48">
        <f>F37+F38+F39+F40</f>
        <v>14398.599999999999</v>
      </c>
      <c r="G41" s="48">
        <f>G37+G38+G39+G40</f>
        <v>1225.7</v>
      </c>
      <c r="H41" s="48">
        <f>H37+H38+H39+H40</f>
        <v>4631.2</v>
      </c>
      <c r="I41" s="48">
        <f>I37+I38+I39+I40</f>
        <v>8541.6999999999989</v>
      </c>
      <c r="J41" s="48">
        <f t="shared" ref="J41" si="9">J37+J38+J39+J40</f>
        <v>0</v>
      </c>
    </row>
    <row r="42" spans="1:10" ht="15.6" x14ac:dyDescent="0.3">
      <c r="A42" s="3"/>
      <c r="E42" s="7"/>
      <c r="F42" s="4"/>
      <c r="G42" s="4"/>
      <c r="H42" s="4"/>
      <c r="I42" s="4"/>
      <c r="J42" s="4"/>
    </row>
    <row r="43" spans="1:10" ht="15.6" x14ac:dyDescent="0.3">
      <c r="A43" s="3"/>
      <c r="E43" s="5"/>
      <c r="F43" s="5"/>
      <c r="G43" s="5"/>
      <c r="H43" s="5"/>
      <c r="I43" s="5"/>
      <c r="J43" s="5"/>
    </row>
    <row r="44" spans="1:10" ht="15.6" x14ac:dyDescent="0.3">
      <c r="A44" s="3"/>
    </row>
    <row r="45" spans="1:10" ht="15.6" x14ac:dyDescent="0.3">
      <c r="A45" s="3"/>
    </row>
    <row r="46" spans="1:10" ht="15.6" x14ac:dyDescent="0.3">
      <c r="A46" s="1"/>
    </row>
    <row r="47" spans="1:10" ht="15.6" x14ac:dyDescent="0.3">
      <c r="A47" s="1"/>
    </row>
    <row r="48" spans="1:10" ht="15.6" x14ac:dyDescent="0.3">
      <c r="A48" s="1"/>
    </row>
  </sheetData>
  <mergeCells count="33">
    <mergeCell ref="G1:J1"/>
    <mergeCell ref="F28:F29"/>
    <mergeCell ref="J28:J29"/>
    <mergeCell ref="A28:A32"/>
    <mergeCell ref="A37:D41"/>
    <mergeCell ref="G28:G29"/>
    <mergeCell ref="H28:H29"/>
    <mergeCell ref="I28:I29"/>
    <mergeCell ref="D28:D29"/>
    <mergeCell ref="B28:B32"/>
    <mergeCell ref="C28:C32"/>
    <mergeCell ref="E28:E29"/>
    <mergeCell ref="A2:J2"/>
    <mergeCell ref="A3:J3"/>
    <mergeCell ref="C8:C9"/>
    <mergeCell ref="B8:B9"/>
    <mergeCell ref="A8:A9"/>
    <mergeCell ref="F8:J8"/>
    <mergeCell ref="A5:J5"/>
    <mergeCell ref="A6:J6"/>
    <mergeCell ref="A16:A20"/>
    <mergeCell ref="B16:B20"/>
    <mergeCell ref="C16:C20"/>
    <mergeCell ref="D16:D20"/>
    <mergeCell ref="A21:A25"/>
    <mergeCell ref="B21:B25"/>
    <mergeCell ref="C21:C25"/>
    <mergeCell ref="D21:D25"/>
    <mergeCell ref="E8:E9"/>
    <mergeCell ref="A11:A15"/>
    <mergeCell ref="B11:B15"/>
    <mergeCell ref="C11:C15"/>
    <mergeCell ref="D11:D15"/>
  </mergeCells>
  <pageMargins left="0.31496062992125984" right="0.31496062992125984" top="0.15748031496062992" bottom="0.15748031496062992" header="0.31496062992125984" footer="0.31496062992125984"/>
  <pageSetup paperSize="9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topLeftCell="B1" workbookViewId="0">
      <selection activeCell="F1" sqref="F1:H1"/>
    </sheetView>
  </sheetViews>
  <sheetFormatPr defaultRowHeight="14.4" x14ac:dyDescent="0.3"/>
  <cols>
    <col min="1" max="1" width="39.88671875" customWidth="1"/>
    <col min="2" max="2" width="39.109375" customWidth="1"/>
    <col min="3" max="3" width="10" customWidth="1"/>
    <col min="4" max="4" width="15.5546875" customWidth="1"/>
    <col min="5" max="5" width="15.109375" customWidth="1"/>
    <col min="6" max="6" width="16" customWidth="1"/>
    <col min="7" max="7" width="16.109375" customWidth="1"/>
    <col min="8" max="8" width="17.6640625" customWidth="1"/>
    <col min="9" max="9" width="9.88671875" customWidth="1"/>
    <col min="10" max="10" width="0.33203125" customWidth="1"/>
    <col min="11" max="11" width="9.109375" hidden="1" customWidth="1"/>
    <col min="12" max="12" width="53.44140625" hidden="1" customWidth="1"/>
  </cols>
  <sheetData>
    <row r="1" spans="1:12" ht="30" customHeight="1" x14ac:dyDescent="0.3">
      <c r="F1" s="106" t="s">
        <v>53</v>
      </c>
      <c r="G1" s="106"/>
      <c r="H1" s="106"/>
    </row>
    <row r="2" spans="1:12" ht="75.75" customHeight="1" x14ac:dyDescent="0.3">
      <c r="A2" s="74" t="s">
        <v>44</v>
      </c>
      <c r="B2" s="74"/>
      <c r="C2" s="74"/>
      <c r="D2" s="74"/>
      <c r="E2" s="74"/>
      <c r="F2" s="74"/>
      <c r="G2" s="74"/>
      <c r="H2" s="74"/>
      <c r="I2" s="27"/>
      <c r="J2" s="27"/>
      <c r="K2" s="27"/>
      <c r="L2" s="27"/>
    </row>
    <row r="3" spans="1:12" ht="3" customHeight="1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28.5" hidden="1" customHeight="1" x14ac:dyDescent="0.3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9.5" customHeight="1" x14ac:dyDescent="0.3">
      <c r="A5" s="107" t="s">
        <v>6</v>
      </c>
      <c r="B5" s="107"/>
      <c r="C5" s="107"/>
      <c r="D5" s="107"/>
      <c r="E5" s="107"/>
      <c r="F5" s="107"/>
      <c r="G5" s="107"/>
      <c r="H5" s="107"/>
      <c r="I5" s="28"/>
      <c r="J5" s="28"/>
      <c r="K5" s="28"/>
      <c r="L5" s="28"/>
    </row>
    <row r="6" spans="1:12" ht="42" customHeight="1" x14ac:dyDescent="0.3">
      <c r="A6" s="107" t="s">
        <v>39</v>
      </c>
      <c r="B6" s="107"/>
      <c r="C6" s="107"/>
      <c r="D6" s="107"/>
      <c r="E6" s="107"/>
      <c r="F6" s="107"/>
      <c r="G6" s="107"/>
      <c r="H6" s="107"/>
      <c r="I6" s="28"/>
      <c r="J6" s="28"/>
      <c r="K6" s="28"/>
      <c r="L6" s="28"/>
    </row>
    <row r="7" spans="1:12" hidden="1" x14ac:dyDescent="0.3">
      <c r="A7" s="2"/>
    </row>
    <row r="8" spans="1:12" ht="16.5" customHeight="1" x14ac:dyDescent="0.3">
      <c r="A8" s="102" t="s">
        <v>33</v>
      </c>
      <c r="B8" s="102" t="s">
        <v>7</v>
      </c>
      <c r="C8" s="109" t="s">
        <v>2</v>
      </c>
      <c r="D8" s="110"/>
      <c r="E8" s="110"/>
      <c r="F8" s="110"/>
      <c r="G8" s="110"/>
      <c r="H8" s="111"/>
    </row>
    <row r="9" spans="1:12" ht="18" customHeight="1" x14ac:dyDescent="0.3">
      <c r="A9" s="104"/>
      <c r="B9" s="104"/>
      <c r="C9" s="96" t="s">
        <v>15</v>
      </c>
      <c r="D9" s="97"/>
      <c r="E9" s="102" t="s">
        <v>10</v>
      </c>
      <c r="F9" s="102" t="s">
        <v>11</v>
      </c>
      <c r="G9" s="102" t="s">
        <v>17</v>
      </c>
      <c r="H9" s="102" t="s">
        <v>12</v>
      </c>
    </row>
    <row r="10" spans="1:12" x14ac:dyDescent="0.3">
      <c r="A10" s="104"/>
      <c r="B10" s="104"/>
      <c r="C10" s="98" t="s">
        <v>16</v>
      </c>
      <c r="D10" s="99"/>
      <c r="E10" s="114"/>
      <c r="F10" s="104"/>
      <c r="G10" s="104"/>
      <c r="H10" s="112"/>
    </row>
    <row r="11" spans="1:12" x14ac:dyDescent="0.3">
      <c r="A11" s="105"/>
      <c r="B11" s="105"/>
      <c r="C11" s="100" t="s">
        <v>4</v>
      </c>
      <c r="D11" s="101"/>
      <c r="E11" s="115"/>
      <c r="F11" s="105"/>
      <c r="G11" s="105"/>
      <c r="H11" s="113"/>
    </row>
    <row r="12" spans="1:12" x14ac:dyDescent="0.3">
      <c r="A12" s="6">
        <v>1</v>
      </c>
      <c r="B12" s="8">
        <v>2</v>
      </c>
      <c r="C12" s="96">
        <v>5</v>
      </c>
      <c r="D12" s="108"/>
      <c r="E12" s="6">
        <v>6</v>
      </c>
      <c r="F12" s="6">
        <v>7</v>
      </c>
      <c r="G12" s="6">
        <v>8</v>
      </c>
      <c r="H12" s="6">
        <v>9</v>
      </c>
    </row>
    <row r="13" spans="1:12" ht="38.25" customHeight="1" x14ac:dyDescent="0.3">
      <c r="A13" s="94" t="s">
        <v>40</v>
      </c>
      <c r="B13" s="102" t="s">
        <v>45</v>
      </c>
      <c r="C13" s="59" t="s">
        <v>18</v>
      </c>
      <c r="D13" s="62">
        <f>Прил.2!F37</f>
        <v>6817.6</v>
      </c>
      <c r="E13" s="10">
        <f>Прил.2!G37</f>
        <v>1225.7</v>
      </c>
      <c r="F13" s="10">
        <f>Прил.2!H37</f>
        <v>1949.2</v>
      </c>
      <c r="G13" s="10">
        <f>Прил.2!I37</f>
        <v>3642.7</v>
      </c>
      <c r="H13" s="10">
        <f>Прил.2!J37</f>
        <v>0</v>
      </c>
    </row>
    <row r="14" spans="1:12" ht="42.75" customHeight="1" x14ac:dyDescent="0.3">
      <c r="A14" s="94"/>
      <c r="B14" s="103"/>
      <c r="C14" s="59" t="s">
        <v>19</v>
      </c>
      <c r="D14" s="62">
        <f>Прил.2!F38</f>
        <v>7138.7</v>
      </c>
      <c r="E14" s="10">
        <f>Прил.2!G38</f>
        <v>0</v>
      </c>
      <c r="F14" s="10">
        <f>Прил.2!H38</f>
        <v>2682</v>
      </c>
      <c r="G14" s="10">
        <f>Прил.2!I38</f>
        <v>4456.7</v>
      </c>
      <c r="H14" s="10">
        <f>Прил.2!J38</f>
        <v>0</v>
      </c>
    </row>
    <row r="15" spans="1:12" ht="34.5" customHeight="1" x14ac:dyDescent="0.3">
      <c r="A15" s="94"/>
      <c r="B15" s="103"/>
      <c r="C15" s="59" t="s">
        <v>32</v>
      </c>
      <c r="D15" s="62">
        <f>Прил.2!F39</f>
        <v>442.3</v>
      </c>
      <c r="E15" s="10">
        <f>Прил.2!G39</f>
        <v>0</v>
      </c>
      <c r="F15" s="10">
        <f>Прил.2!H39</f>
        <v>0</v>
      </c>
      <c r="G15" s="10">
        <f>Прил.2!I39</f>
        <v>442.3</v>
      </c>
      <c r="H15" s="10">
        <f>Прил.2!J39</f>
        <v>0</v>
      </c>
    </row>
    <row r="16" spans="1:12" ht="34.5" customHeight="1" x14ac:dyDescent="0.3">
      <c r="A16" s="94"/>
      <c r="B16" s="60"/>
      <c r="C16" s="59" t="s">
        <v>54</v>
      </c>
      <c r="D16" s="62">
        <f>Прил.2!F40</f>
        <v>0</v>
      </c>
      <c r="E16" s="61">
        <f>Прил.2!F40</f>
        <v>0</v>
      </c>
      <c r="F16" s="61">
        <f>Прил.2!G40</f>
        <v>0</v>
      </c>
      <c r="G16" s="61">
        <f>Прил.2!H40</f>
        <v>0</v>
      </c>
      <c r="H16" s="61">
        <f>Прил.2!I40</f>
        <v>0</v>
      </c>
    </row>
    <row r="17" spans="1:8" x14ac:dyDescent="0.3">
      <c r="A17" s="95"/>
      <c r="B17" s="9"/>
      <c r="C17" s="36" t="s">
        <v>13</v>
      </c>
      <c r="D17" s="37">
        <f>SUM(D13:D15)</f>
        <v>14398.599999999999</v>
      </c>
      <c r="E17" s="37">
        <f t="shared" ref="E17:H17" si="0">SUM(E13:E15)</f>
        <v>1225.7</v>
      </c>
      <c r="F17" s="37">
        <f t="shared" si="0"/>
        <v>4631.2</v>
      </c>
      <c r="G17" s="37">
        <f t="shared" si="0"/>
        <v>8541.6999999999989</v>
      </c>
      <c r="H17" s="37">
        <f t="shared" si="0"/>
        <v>0</v>
      </c>
    </row>
  </sheetData>
  <mergeCells count="17">
    <mergeCell ref="F1:H1"/>
    <mergeCell ref="A6:H6"/>
    <mergeCell ref="A2:H2"/>
    <mergeCell ref="A5:H5"/>
    <mergeCell ref="C12:D12"/>
    <mergeCell ref="C8:H8"/>
    <mergeCell ref="H9:H11"/>
    <mergeCell ref="E9:E11"/>
    <mergeCell ref="G9:G11"/>
    <mergeCell ref="F9:F11"/>
    <mergeCell ref="A13:A17"/>
    <mergeCell ref="C9:D9"/>
    <mergeCell ref="C10:D10"/>
    <mergeCell ref="C11:D11"/>
    <mergeCell ref="B13:B15"/>
    <mergeCell ref="B8:B11"/>
    <mergeCell ref="A8:A11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2023-11-16T13:48:12Z</dcterms:modified>
</cp:coreProperties>
</file>